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<sst xmlns="http://schemas.openxmlformats.org/spreadsheetml/2006/main" count="123" uniqueCount="75">
  <si>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</si>
  <si>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姓名：刘德才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编号：B26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</si>
  <si>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</si>
  <si>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</si>
  <si>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</si>
  <si>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</si>
  <si>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</si>
  <si>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</si>
  <si>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</si>
  <si>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</si>
  <si>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</si>
  <si>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</si>
  <si>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</si>
  <si>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</si>
  <si>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</si>
  <si>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</si>
  <si>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</si>
  <si>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</si>
  <si>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</si>
  <si>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</si>
  <si>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</si>
  <si>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</si>
  <si>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</si>
  <si>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</si>
  <si>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</si>
  <si>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</si>
  <si>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</si>
  <si>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</si>
  <si>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</si>
  <si>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</si>
  <si>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</si>
  <si>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</si>
  <si>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</si>
  <si>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t>活动板房</t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</si>
  <si>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</si>
  <si>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</si>
  <si>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</si>
  <si>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</si>
  <si>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</si>
  <si>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</si>
  <si>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</si>
  <si>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</si>
  <si>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</si>
  <si>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</si>
  <si>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</si>
  <si>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t>厕所</t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</si>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</sst>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4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>
        <f>4*4.55+2.65*4</f>
        <v>28.8</v>
      </c>
      <c r="J10" s="40"/>
      <c r="K10" s="40"/>
      <c r="L10" s="40"/>
      <c r="M10" s="40"/>
      <c r="N10" s="40"/>
      <c r="O10" s="40"/>
      <c r="P10" s="40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28.8</v>
      </c>
      <c r="J11" s="42"/>
      <c r="K11" s="42"/>
      <c r="L11" s="42"/>
      <c r="M11" s="43"/>
      <c r="N11" s="41">
        <f>SUM(N7:P10)</f>
        <v>0</v>
      </c>
      <c r="O11" s="42"/>
      <c r="P11" s="43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4" t="s">
        <v>19</v>
      </c>
      <c r="J13" s="22"/>
      <c r="K13" s="45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6"/>
      <c r="L14" s="24" t="s">
        <v>26</v>
      </c>
      <c r="M14" s="28"/>
      <c r="N14" s="26" t="s">
        <v>27</v>
      </c>
      <c r="O14" s="47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6"/>
      <c r="L15" s="48" t="s">
        <v>33</v>
      </c>
      <c r="M15" s="49">
        <f>9.45*5.25+3.6*4.55</f>
        <v>65.9925</v>
      </c>
      <c r="N15" s="26" t="s">
        <v>27</v>
      </c>
      <c r="O15" s="47"/>
      <c r="P15" s="28" t="s">
        <v>34</v>
      </c>
      <c r="Q15" s="49">
        <f>1.05*2.9</f>
        <v>3.045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6"/>
      <c r="L16" s="24" t="s">
        <v>37</v>
      </c>
      <c r="M16" s="28"/>
      <c r="N16" s="26" t="s">
        <v>27</v>
      </c>
      <c r="O16" s="47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6"/>
      <c r="L17" s="24" t="s">
        <v>41</v>
      </c>
      <c r="M17" s="49">
        <f>5*5</f>
        <v>25</v>
      </c>
      <c r="N17" s="26" t="s">
        <v>27</v>
      </c>
      <c r="O17" s="47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6"/>
      <c r="L18" s="48" t="s">
        <v>45</v>
      </c>
      <c r="M18" s="28">
        <f>1.65*1.9</f>
        <v>3.135</v>
      </c>
      <c r="N18" s="26" t="s">
        <v>27</v>
      </c>
      <c r="O18" s="47"/>
      <c r="P18" s="27" t="s">
        <v>46</v>
      </c>
      <c r="Q18" s="49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6"/>
      <c r="L19" s="24" t="s">
        <v>49</v>
      </c>
      <c r="M19" s="28"/>
      <c r="N19" s="26" t="s">
        <v>27</v>
      </c>
      <c r="O19" s="47"/>
      <c r="P19" s="28" t="s">
        <v>50</v>
      </c>
      <c r="Q19" s="28"/>
      <c r="R19" s="60" t="s">
        <v>29</v>
      </c>
      <c r="S19" s="61"/>
    </row>
    <row r="20" ht="39" customHeight="1" spans="1:19">
      <c r="A20" s="23"/>
      <c r="B20" s="24" t="s">
        <v>51</v>
      </c>
      <c r="C20" s="25">
        <f>7.2*1.65</f>
        <v>11.88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6"/>
      <c r="L20" s="24" t="s">
        <v>53</v>
      </c>
      <c r="M20" s="28"/>
      <c r="N20" s="26" t="s">
        <v>27</v>
      </c>
      <c r="O20" s="47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5">
        <f>4.95*7.2</f>
        <v>35.64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46"/>
      <c r="L21" s="24" t="s">
        <v>57</v>
      </c>
      <c r="M21" s="28"/>
      <c r="N21" s="26" t="s">
        <v>27</v>
      </c>
      <c r="O21" s="47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5">
        <f>1.5*1.7*2+1*2.05*2</f>
        <v>9.2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6"/>
      <c r="L22" s="24" t="s">
        <v>61</v>
      </c>
      <c r="M22" s="28"/>
      <c r="N22" s="26" t="s">
        <v>27</v>
      </c>
      <c r="O22" s="47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>
        <f>1.5*1.7*2+1.6*2.25</f>
        <v>8.7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6"/>
      <c r="L23" s="24" t="s">
        <v>65</v>
      </c>
      <c r="M23" s="28"/>
      <c r="N23" s="26" t="s">
        <v>27</v>
      </c>
      <c r="O23" s="47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6"/>
      <c r="L24" s="24" t="s">
        <v>69</v>
      </c>
      <c r="M24" s="28"/>
      <c r="N24" s="26" t="s">
        <v>27</v>
      </c>
      <c r="O24" s="47"/>
      <c r="P24" s="28" t="s">
        <v>70</v>
      </c>
      <c r="Q24" s="28"/>
      <c r="R24" s="60" t="s">
        <v>29</v>
      </c>
      <c r="S24" s="61"/>
    </row>
    <row r="25" ht="39" customHeight="1" spans="1:19">
      <c r="A25" s="29"/>
      <c r="B25" s="30" t="s">
        <v>71</v>
      </c>
      <c r="C25" s="31"/>
      <c r="D25" s="32" t="s">
        <v>31</v>
      </c>
      <c r="E25" s="31"/>
      <c r="F25" s="33" t="s">
        <v>72</v>
      </c>
      <c r="G25" s="33"/>
      <c r="H25" s="30"/>
      <c r="I25" s="32" t="s">
        <v>31</v>
      </c>
      <c r="J25" s="32"/>
      <c r="K25" s="50"/>
      <c r="L25" s="30" t="s">
        <v>73</v>
      </c>
      <c r="M25" s="30"/>
      <c r="N25" s="32" t="s">
        <v>27</v>
      </c>
      <c r="O25" s="31"/>
      <c r="P25" s="30"/>
      <c r="Q25" s="30"/>
      <c r="R25" s="62"/>
      <c r="S25" s="63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